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source data 1\MFQ &amp; DHA and MFQ &amp; PPQ\"/>
    </mc:Choice>
  </mc:AlternateContent>
  <xr:revisionPtr revIDLastSave="0" documentId="13_ncr:1_{DD2F5669-6DA0-44BE-B6DA-5B3B7826DB7D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MQ &amp; DHA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0" l="1" a="1"/>
  <c r="C119" i="10" s="1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0" l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<sst xmlns="http://schemas.openxmlformats.org/spreadsheetml/2006/main" count="195" uniqueCount="132">
  <si>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</si>
  <si>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</si>
  <si>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</si>
  <si>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</si>
  <si>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</si>
  <si>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</si>
  <si>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</si>
  <si>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</si>
  <si>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</si>
  <si>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</si>
  <si>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</si>
  <si>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</si>
  <si>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</si>
  <si>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</si>
  <si>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</si>
  <si>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</si>
  <si>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</si>
  <si>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</si>
  <si>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</si>
  <si>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</si>
  <si>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</si>
  <si>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</si>
  <si>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</si>
  <si>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</si>
  <si>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</si>
  <si>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</si>
  <si>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</si>
  <si>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</si>
  <si>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</si>
  <si>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</si>
  <si>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</si>
  <si>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</si>
  <si>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</si>
  <si>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</si>
  <si>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</si>
  <si>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</si>
  <si>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</si>
  <si>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</si>
  <si>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</si>
  <si>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</si>
  <si>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</si>
  <si>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</si>
  <si>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</si>
  <si>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</si>
  <si>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</si>
  <si>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</si>
  <si>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</si>
  <si>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</si>
  <si>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</si>
  <si>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</si>
  <si>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</si>
  <si>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</si>
  <si>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</si>
  <si>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</si>
  <si>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</si>
  <si>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</si>
  <si>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</si>
  <si>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</si>
  <si>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</si>
  <si>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</si>
  <si>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</si>
  <si>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</si>
  <si>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</si>
  <si>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</si>
  <si>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</si>
  <si>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</si>
  <si>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</si>
  <si>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</si>
  <si>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</si>
  <si>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</si>
  <si>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</si>
  <si>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</si>
  <si>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</si>
  <si>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</si>
  <si>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</si>
  <si>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</si>
  <si>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</si>
  <si>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</si>
  <si>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</si>
  <si>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</si>
  <si>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</si>
  <si>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</si>
  <si>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</si>
  <si>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</si>
  <si>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</si>
  <si>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</si>
  <si>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</si>
  <si>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</si>
  <si>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</si>
  <si>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</si>
  <si>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</si>
  <si>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</si>
  <si>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</si>
  <si>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</si>
  <si>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</si>
  <si>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</si>
  <si>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</si>
  <si>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</si>
  <si>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</si>
  <si>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</si>
  <si>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</si>
  <si>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</si>
  <si>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</si>
  <si>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</si>
  <si>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</si>
  <si>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</si>
  <si>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</si>
  <si>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</si>
  <si>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</si>
  <si>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</si>
  <si>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</si>
  <si>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</si>
  <si>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</si>
  <si>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</si>
  <si>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</si>
  <si>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</si>
  <si>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</si>
  <si>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</si>
  <si>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MQ &amp; DHA</t>
  </si>
  <si>
    <t>MQ</t>
  </si>
  <si>
    <t>MQ IC90</t>
  </si>
  <si>
    <t>FIC90 MQ</t>
  </si>
  <si>
    <t>MQ (nM)</t>
  </si>
  <si>
    <t>MQ IC50</t>
  </si>
  <si>
    <t>FIC50 MQ</t>
  </si>
  <si>
    <t xml:space="preserve">Dd2 </t>
  </si>
  <si>
    <t>Drug: 1:4</t>
  </si>
  <si>
    <t>Drug: 1:2</t>
  </si>
  <si>
    <t>Drug: 4:1</t>
  </si>
  <si>
    <t>Drug:  2:1</t>
  </si>
  <si>
    <t>Drug: 1:1</t>
  </si>
  <si>
    <t>Drug:  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</si>
</sst>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DHA'!$P$29:$P$35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1.2668338007862221</c:v>
                </c:pt>
                <c:pt idx="2">
                  <c:v>0.94232508603884535</c:v>
                </c:pt>
                <c:pt idx="3">
                  <c:v>0.62293326175269825</c:v>
                </c:pt>
                <c:pt idx="4">
                  <c:v>0.45704293923865646</c:v>
                </c:pt>
                <c:pt idx="5">
                  <c:v>0.28762624481349719</c:v>
                </c:pt>
                <c:pt idx="6">
                  <c:v>0</c:v>
                </c:pt>
              </c:numCache>
            </c:numRef>
          </c:xVal>
          <c:yVal>
            <c:numRef>
              <c:f>'MQ &amp; DHA'!$Q$29:$Q$35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0.21972062218147603</c:v>
                </c:pt>
                <c:pt idx="2">
                  <c:v>0.32687516558710356</c:v>
                </c:pt>
                <c:pt idx="3">
                  <c:v>0.43216808318468958</c:v>
                </c:pt>
                <c:pt idx="4">
                  <c:v>0.63415901224513849</c:v>
                </c:pt>
                <c:pt idx="5">
                  <c:v>0.79817785003111319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43</xdr:row>
      <xdr:rowOff>49161</xdr:rowOff>
    </xdr:from>
    <xdr:to>
      <xdr:col>14</xdr:col>
      <xdr:colOff>249617</xdr:colOff>
      <xdr:row>56</xdr:row>
      <xdr:rowOff>54241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15484" y="8504903"/>
          <a:ext cx="2597068" cy="2561467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125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118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0.21007360311514339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6.1412098034574134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9997</v>
      </c>
      <c r="V6">
        <v>25</v>
      </c>
      <c r="W6" s="33">
        <v>0.25007502250675201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9997</v>
      </c>
      <c r="V7">
        <v>27</v>
      </c>
      <c r="W7" s="33">
        <v>0.27008102430729219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9997</v>
      </c>
      <c r="V8">
        <v>26</v>
      </c>
      <c r="W8" s="33">
        <v>0.26007802340702213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9998</v>
      </c>
      <c r="V9">
        <v>41</v>
      </c>
      <c r="W9" s="33">
        <v>0.41008201640328062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9999</v>
      </c>
      <c r="V10">
        <v>144</v>
      </c>
      <c r="W10" s="33">
        <v>1.4401440144014401</v>
      </c>
    </row>
    <row r="11" spans="1:23" ht="15.6" x14ac:dyDescent="0.3">
      <c r="A11" s="18">
        <v>1000</v>
      </c>
      <c r="B11" s="18">
        <v>0</v>
      </c>
      <c r="C11" s="33">
        <f>W6</f>
        <v>0.25007502250675201</v>
      </c>
      <c r="D11" s="9">
        <f>C11-$B$4</f>
        <v>4.0001419391608617E-2</v>
      </c>
      <c r="E11" s="9">
        <f>(($D$23-D11)/$D$23)*100</f>
        <v>99.325569030276185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9998</v>
      </c>
      <c r="V11">
        <v>310</v>
      </c>
      <c r="W11" s="33">
        <v>3.1006201240248052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0.27008102430729219</v>
      </c>
      <c r="D12" s="9">
        <f t="shared" ref="D12:D23" si="5">C12-$B$4</f>
        <v>6.0007421192148802E-2</v>
      </c>
      <c r="E12" s="9">
        <f t="shared" ref="E12:E23" si="6">(($D$23-D12)/$D$23)*100</f>
        <v>98.988264319597221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9996</v>
      </c>
      <c r="V12">
        <v>439</v>
      </c>
      <c r="W12" s="33">
        <v>4.3917567026810724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0.26007802340702213</v>
      </c>
      <c r="D13" s="9">
        <f t="shared" si="5"/>
        <v>5.0004420291878737E-2</v>
      </c>
      <c r="E13" s="9">
        <f t="shared" si="6"/>
        <v>99.156916674936696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9998</v>
      </c>
      <c r="V13">
        <v>444</v>
      </c>
      <c r="W13" s="33">
        <v>4.4408881776355269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0.41008201640328062</v>
      </c>
      <c r="D14" s="9">
        <f t="shared" si="5"/>
        <v>0.20000841328813723</v>
      </c>
      <c r="E14" s="9">
        <f t="shared" si="6"/>
        <v>96.627822957823909</v>
      </c>
      <c r="F14" s="13" t="str">
        <f t="shared" si="0"/>
        <v/>
      </c>
      <c r="G14" s="12">
        <f t="shared" si="1"/>
        <v>101.147964424104</v>
      </c>
      <c r="H14" s="13" t="str">
        <f t="shared" si="2"/>
        <v/>
      </c>
      <c r="I14" s="13">
        <f t="shared" si="3"/>
        <v>0</v>
      </c>
      <c r="T14" t="s">
        <v>36</v>
      </c>
      <c r="U14">
        <v>9995</v>
      </c>
      <c r="V14">
        <v>530</v>
      </c>
      <c r="W14" s="33">
        <v>5.3026513256628309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1.4401440144014401</v>
      </c>
      <c r="D15" s="9">
        <f t="shared" si="5"/>
        <v>1.2300704112862968</v>
      </c>
      <c r="E15" s="9">
        <f t="shared" si="6"/>
        <v>79.260796418478591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9996</v>
      </c>
      <c r="V15">
        <v>558</v>
      </c>
      <c r="W15" s="33">
        <v>5.5822328931572631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3.1006201240248052</v>
      </c>
      <c r="D16" s="9">
        <f t="shared" si="5"/>
        <v>2.8905465209096617</v>
      </c>
      <c r="E16" s="9">
        <f t="shared" si="6"/>
        <v>51.264877027392217</v>
      </c>
      <c r="F16" s="13">
        <f t="shared" si="0"/>
        <v>30.342108305706528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120</v>
      </c>
      <c r="N16" s="5" t="s">
        <v>23</v>
      </c>
      <c r="P16" s="4" t="s">
        <v>121</v>
      </c>
      <c r="Q16" s="4" t="s">
        <v>24</v>
      </c>
      <c r="R16" t="s">
        <v>20</v>
      </c>
      <c r="T16" t="s">
        <v>38</v>
      </c>
      <c r="U16">
        <v>9995</v>
      </c>
      <c r="V16">
        <v>574</v>
      </c>
      <c r="W16" s="33">
        <v>5.7428714357178592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4.3917567026810724</v>
      </c>
      <c r="D17" s="9">
        <f t="shared" si="5"/>
        <v>4.1816830995659293</v>
      </c>
      <c r="E17" s="9">
        <f t="shared" si="6"/>
        <v>29.496087118609495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101.147964424104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9998</v>
      </c>
      <c r="V17">
        <v>476</v>
      </c>
      <c r="W17" s="33">
        <v>4.760952190438088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4.4408881776355269</v>
      </c>
      <c r="D18" s="9">
        <f t="shared" si="5"/>
        <v>4.2308145745203838</v>
      </c>
      <c r="E18" s="9">
        <f t="shared" si="6"/>
        <v>28.667721805541497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94.019294285195684</v>
      </c>
      <c r="N18" s="1">
        <f>I41</f>
        <v>1.8803858857039137</v>
      </c>
      <c r="P18">
        <f t="shared" ref="P18:P23" si="8">M18/$M$17</f>
        <v>0.92952235688087137</v>
      </c>
      <c r="Q18">
        <f>N18/$N$23</f>
        <v>0.19843833693368904</v>
      </c>
      <c r="R18">
        <f t="shared" ref="R18:R23" si="9">P18+Q18</f>
        <v>1.1279606938145603</v>
      </c>
      <c r="T18" t="s">
        <v>40</v>
      </c>
      <c r="U18">
        <v>9999</v>
      </c>
      <c r="V18">
        <v>28</v>
      </c>
      <c r="W18" s="33">
        <v>0.28002800280028001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5.3026513256628309</v>
      </c>
      <c r="D19" s="9">
        <f t="shared" si="5"/>
        <v>5.0925777225476878</v>
      </c>
      <c r="E19" s="9">
        <f t="shared" si="6"/>
        <v>14.138243491123866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69.47772637289512</v>
      </c>
      <c r="N19" s="1">
        <f>I59</f>
        <v>2.7791090549158048</v>
      </c>
      <c r="P19">
        <f t="shared" si="8"/>
        <v>0.68689198807384277</v>
      </c>
      <c r="Q19">
        <f t="shared" ref="Q19:Q23" si="10">N19/$N$23</f>
        <v>0.29328117340574694</v>
      </c>
      <c r="R19">
        <f t="shared" si="9"/>
        <v>0.98017316147958966</v>
      </c>
      <c r="T19" t="s">
        <v>41</v>
      </c>
      <c r="U19">
        <v>9997</v>
      </c>
      <c r="V19">
        <v>27</v>
      </c>
      <c r="W19" s="33">
        <v>0.27008102430729219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5.5822328931572631</v>
      </c>
      <c r="D20" s="9">
        <f t="shared" si="5"/>
        <v>5.37215929004212</v>
      </c>
      <c r="E20" s="9">
        <f t="shared" si="6"/>
        <v>9.4244490670757681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52.921218825688925</v>
      </c>
      <c r="N20" s="1">
        <f>I77</f>
        <v>4.2336975060551136</v>
      </c>
      <c r="P20">
        <f t="shared" si="8"/>
        <v>0.52320596985812962</v>
      </c>
      <c r="Q20">
        <f t="shared" si="10"/>
        <v>0.44678483207577663</v>
      </c>
      <c r="R20">
        <f t="shared" si="9"/>
        <v>0.9699908019339063</v>
      </c>
      <c r="T20" t="s">
        <v>42</v>
      </c>
      <c r="U20">
        <v>9995</v>
      </c>
      <c r="V20">
        <v>27</v>
      </c>
      <c r="W20" s="33">
        <v>0.27013506753376687</v>
      </c>
    </row>
    <row r="21" spans="1:23" ht="15.6" x14ac:dyDescent="0.3">
      <c r="A21" s="18">
        <v>0</v>
      </c>
      <c r="B21" s="18">
        <v>0</v>
      </c>
      <c r="C21" s="33">
        <f t="shared" si="4"/>
        <v>5.7428714357178592</v>
      </c>
      <c r="D21" s="9">
        <f t="shared" si="5"/>
        <v>5.5327978326027161</v>
      </c>
      <c r="E21" s="9">
        <f t="shared" si="6"/>
        <v>6.716054973017938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31.809005422633923</v>
      </c>
      <c r="N21" s="1">
        <f>I95</f>
        <v>5.0894408676214287</v>
      </c>
      <c r="P21">
        <f t="shared" si="8"/>
        <v>0.31447993643511918</v>
      </c>
      <c r="Q21">
        <f t="shared" si="10"/>
        <v>0.53709198168921657</v>
      </c>
      <c r="R21">
        <f t="shared" si="9"/>
        <v>0.85157191812433575</v>
      </c>
      <c r="T21" t="s">
        <v>43</v>
      </c>
      <c r="U21">
        <v>9998</v>
      </c>
      <c r="V21">
        <v>59</v>
      </c>
      <c r="W21" s="33">
        <v>0.59011802360472099</v>
      </c>
    </row>
    <row r="22" spans="1:23" ht="15.6" x14ac:dyDescent="0.3">
      <c r="A22" s="18">
        <v>0</v>
      </c>
      <c r="B22" s="18">
        <v>0</v>
      </c>
      <c r="C22" s="33">
        <f t="shared" si="4"/>
        <v>4.760952190438088</v>
      </c>
      <c r="D22" s="9">
        <f t="shared" si="5"/>
        <v>4.5508785873229449</v>
      </c>
      <c r="E22" s="9">
        <f t="shared" si="6"/>
        <v>23.271386230174148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21.749955865963457</v>
      </c>
      <c r="N22" s="1">
        <f>I113</f>
        <v>6.9599858771083056</v>
      </c>
      <c r="P22">
        <f t="shared" si="8"/>
        <v>0.21503107837907559</v>
      </c>
      <c r="Q22">
        <f t="shared" si="10"/>
        <v>0.7344918046001585</v>
      </c>
      <c r="R22">
        <f t="shared" si="9"/>
        <v>0.94952288297923415</v>
      </c>
      <c r="T22" t="s">
        <v>44</v>
      </c>
      <c r="U22">
        <v>9994</v>
      </c>
      <c r="V22">
        <v>237</v>
      </c>
      <c r="W22" s="33">
        <v>2.3714228537122275</v>
      </c>
    </row>
    <row r="23" spans="1:23" ht="15.6" x14ac:dyDescent="0.3">
      <c r="B23" s="23" t="s">
        <v>6</v>
      </c>
      <c r="C23" s="23">
        <f>$B$5</f>
        <v>6.1412098034574134</v>
      </c>
      <c r="D23" s="9">
        <f t="shared" si="5"/>
        <v>5.9311362003422703</v>
      </c>
      <c r="E23" s="9">
        <f t="shared" si="6"/>
        <v>0</v>
      </c>
      <c r="F23" s="13">
        <f>SUM(F11:F21)</f>
        <v>30.342108305706528</v>
      </c>
      <c r="G23" s="12">
        <f>SUM(G11:G22)</f>
        <v>101.147964424104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9.4759204030835598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9999</v>
      </c>
      <c r="V23">
        <v>411</v>
      </c>
      <c r="W23" s="33">
        <v>4.1104110411041104</v>
      </c>
    </row>
    <row r="24" spans="1:23" x14ac:dyDescent="0.25">
      <c r="D24" s="16"/>
      <c r="E24" s="16"/>
      <c r="F24" s="16"/>
      <c r="G24" s="16"/>
      <c r="T24" t="s">
        <v>46</v>
      </c>
      <c r="U24">
        <v>9998</v>
      </c>
      <c r="V24">
        <v>503</v>
      </c>
      <c r="W24" s="33">
        <v>5.0310062012402481</v>
      </c>
    </row>
    <row r="25" spans="1:23" x14ac:dyDescent="0.25">
      <c r="T25" t="s">
        <v>47</v>
      </c>
      <c r="U25">
        <v>9995</v>
      </c>
      <c r="V25">
        <v>559</v>
      </c>
      <c r="W25" s="33">
        <v>5.5927963981990994</v>
      </c>
    </row>
    <row r="26" spans="1:23" ht="15.6" x14ac:dyDescent="0.3">
      <c r="B26" s="23" t="s">
        <v>128</v>
      </c>
      <c r="C26" s="23"/>
      <c r="D26" s="3"/>
      <c r="E26" s="3"/>
      <c r="F26" s="23"/>
      <c r="G26" s="23"/>
      <c r="M26" s="4"/>
      <c r="T26" t="s">
        <v>48</v>
      </c>
      <c r="U26">
        <v>9999</v>
      </c>
      <c r="V26">
        <v>567</v>
      </c>
      <c r="W26" s="33">
        <v>5.6705670567056705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9997</v>
      </c>
      <c r="V27">
        <v>601</v>
      </c>
      <c r="W27" s="33">
        <v>6.011803541062319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9998</v>
      </c>
      <c r="V28">
        <v>578</v>
      </c>
      <c r="W28" s="33">
        <v>5.781156231246249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0.28002800280028001</v>
      </c>
      <c r="D29" s="9">
        <f>C29-$B$4</f>
        <v>6.9954399685136615E-2</v>
      </c>
      <c r="E29" s="9">
        <f>(($D$23-D29)/$D$23)*100</f>
        <v>98.820556511902396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30.342108305706528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9998</v>
      </c>
      <c r="V29">
        <v>496</v>
      </c>
      <c r="W29" s="33">
        <v>4.9609921984396879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0.27008102430729219</v>
      </c>
      <c r="D30" s="9">
        <f t="shared" ref="D30:D41" si="16">C30-$B$4</f>
        <v>6.0007421192148802E-2</v>
      </c>
      <c r="E30" s="9">
        <f t="shared" ref="E30:E41" si="17">(($D$23-D30)/$D$23)*100</f>
        <v>98.988264319597221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38.438408388785398</v>
      </c>
      <c r="N30" s="1">
        <f>H41</f>
        <v>0.768768167775708</v>
      </c>
      <c r="P30">
        <f>M30/$M$29</f>
        <v>1.2668338007862221</v>
      </c>
      <c r="Q30">
        <f>N30/$N$35</f>
        <v>0.21972062218147603</v>
      </c>
      <c r="R30">
        <f t="shared" ref="R30:R35" si="18">P30+Q30</f>
        <v>1.4865544229676981</v>
      </c>
      <c r="T30" t="s">
        <v>52</v>
      </c>
      <c r="U30">
        <v>9994</v>
      </c>
      <c r="V30">
        <v>23</v>
      </c>
      <c r="W30" s="33">
        <v>0.23013808284970982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0.27013506753376687</v>
      </c>
      <c r="D31" s="9">
        <f t="shared" si="16"/>
        <v>6.0061464418623478E-2</v>
      </c>
      <c r="E31" s="9">
        <f t="shared" si="17"/>
        <v>98.987353141289219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28.592129819774868</v>
      </c>
      <c r="N31" s="1">
        <f>H59</f>
        <v>1.1436851927909948</v>
      </c>
      <c r="P31">
        <f>M31/$M$29</f>
        <v>0.94232508603884535</v>
      </c>
      <c r="Q31">
        <f t="shared" ref="Q31:Q35" si="20">N31/$N$35</f>
        <v>0.32687516558710356</v>
      </c>
      <c r="R31">
        <f t="shared" si="18"/>
        <v>1.2692002516259488</v>
      </c>
      <c r="T31" t="s">
        <v>53</v>
      </c>
      <c r="U31">
        <v>9996</v>
      </c>
      <c r="V31">
        <v>20</v>
      </c>
      <c r="W31" s="33">
        <v>0.20008003201280514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0.59011802360472099</v>
      </c>
      <c r="D32" s="9">
        <f t="shared" si="16"/>
        <v>0.38004442048957759</v>
      </c>
      <c r="E32" s="9">
        <f t="shared" si="17"/>
        <v>93.592384196679788</v>
      </c>
      <c r="F32" s="13" t="str">
        <f t="shared" si="11"/>
        <v/>
      </c>
      <c r="G32" s="12">
        <f t="shared" si="12"/>
        <v>94.019294285195684</v>
      </c>
      <c r="H32" s="25" t="str">
        <f t="shared" si="13"/>
        <v/>
      </c>
      <c r="I32" s="25">
        <f t="shared" si="14"/>
        <v>1.8803858857039137</v>
      </c>
      <c r="K32" s="4" t="s">
        <v>12</v>
      </c>
      <c r="L32" s="6" t="s">
        <v>13</v>
      </c>
      <c r="M32" s="1">
        <f>F77</f>
        <v>18.901108495327403</v>
      </c>
      <c r="N32" s="1">
        <f>H77</f>
        <v>1.5120886796261923</v>
      </c>
      <c r="P32">
        <f>M32/$M$29</f>
        <v>0.62293326175269825</v>
      </c>
      <c r="Q32">
        <f t="shared" si="20"/>
        <v>0.43216808318468958</v>
      </c>
      <c r="R32">
        <f t="shared" si="18"/>
        <v>1.0551013449373878</v>
      </c>
      <c r="T32" t="s">
        <v>54</v>
      </c>
      <c r="U32">
        <v>9996</v>
      </c>
      <c r="V32">
        <v>28</v>
      </c>
      <c r="W32" s="33">
        <v>0.28011204481792717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2.3714228537122275</v>
      </c>
      <c r="D33" s="9">
        <f t="shared" si="16"/>
        <v>2.1613492505970839</v>
      </c>
      <c r="E33" s="9">
        <f t="shared" si="17"/>
        <v>63.559271316811802</v>
      </c>
      <c r="F33" s="13">
        <f t="shared" si="11"/>
        <v>38.438408388785398</v>
      </c>
      <c r="G33" s="12" t="str">
        <f t="shared" si="12"/>
        <v/>
      </c>
      <c r="H33" s="25">
        <f t="shared" si="13"/>
        <v>0.768768167775708</v>
      </c>
      <c r="I33" s="25" t="str">
        <f t="shared" si="14"/>
        <v/>
      </c>
      <c r="K33" s="4" t="s">
        <v>14</v>
      </c>
      <c r="L33" s="6" t="s">
        <v>15</v>
      </c>
      <c r="M33" s="1">
        <f>F95</f>
        <v>13.867646362737762</v>
      </c>
      <c r="N33" s="1">
        <f>H95</f>
        <v>2.218823418038042</v>
      </c>
      <c r="P33">
        <f t="shared" ref="P33:P35" si="21">M33/$M$29</f>
        <v>0.45704293923865646</v>
      </c>
      <c r="Q33">
        <f t="shared" si="20"/>
        <v>0.63415901224513849</v>
      </c>
      <c r="R33">
        <f t="shared" si="18"/>
        <v>1.091201951483795</v>
      </c>
      <c r="T33" t="s">
        <v>55</v>
      </c>
      <c r="U33">
        <v>9998</v>
      </c>
      <c r="V33">
        <v>38</v>
      </c>
      <c r="W33" s="33">
        <v>0.38007601520304057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4.1104110411041104</v>
      </c>
      <c r="D34" s="9">
        <f t="shared" si="16"/>
        <v>3.9003374379889668</v>
      </c>
      <c r="E34" s="9">
        <f t="shared" si="17"/>
        <v>34.239624479304851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8.7271866716947919</v>
      </c>
      <c r="N34" s="1">
        <f>H113</f>
        <v>2.7926997349423335</v>
      </c>
      <c r="P34">
        <f>M34/$M$29</f>
        <v>0.28762624481349719</v>
      </c>
      <c r="Q34">
        <f t="shared" si="20"/>
        <v>0.79817785003111319</v>
      </c>
      <c r="R34">
        <f t="shared" si="18"/>
        <v>1.0858040948446104</v>
      </c>
      <c r="T34" t="s">
        <v>56</v>
      </c>
      <c r="U34">
        <v>9998</v>
      </c>
      <c r="V34">
        <v>172</v>
      </c>
      <c r="W34" s="33">
        <v>1.7203440688137628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5.0310062012402481</v>
      </c>
      <c r="D35" s="9">
        <f t="shared" si="16"/>
        <v>4.820932598125105</v>
      </c>
      <c r="E35" s="9">
        <f t="shared" si="17"/>
        <v>18.718228088457963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3.4988439416521935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9996</v>
      </c>
      <c r="V35">
        <v>409</v>
      </c>
      <c r="W35" s="33">
        <v>4.0916366546618645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5.5927963981990994</v>
      </c>
      <c r="D36" s="9">
        <f t="shared" si="16"/>
        <v>5.3827227950839562</v>
      </c>
      <c r="E36" s="9">
        <f t="shared" si="17"/>
        <v>9.2463465132813276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1.1975724131718881</v>
      </c>
      <c r="T36" t="s">
        <v>58</v>
      </c>
      <c r="U36">
        <v>9997</v>
      </c>
      <c r="V36">
        <v>500</v>
      </c>
      <c r="W36" s="33">
        <v>5.0015004501350404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5.6705670567056705</v>
      </c>
      <c r="D37" s="9">
        <f t="shared" si="16"/>
        <v>5.4604934535905274</v>
      </c>
      <c r="E37" s="9">
        <f t="shared" si="17"/>
        <v>7.9351195260797303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9998</v>
      </c>
      <c r="V37">
        <v>497</v>
      </c>
      <c r="W37" s="33">
        <v>4.9709941988397679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6.011803541062319</v>
      </c>
      <c r="D38" s="9">
        <f t="shared" si="16"/>
        <v>5.8017299379471758</v>
      </c>
      <c r="E38" s="9">
        <f t="shared" si="17"/>
        <v>2.1818123547327537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9998</v>
      </c>
      <c r="V38">
        <v>519</v>
      </c>
      <c r="W38" s="33">
        <v>5.1910382076415278</v>
      </c>
    </row>
    <row r="39" spans="1:23" ht="15.6" x14ac:dyDescent="0.3">
      <c r="A39" s="18">
        <v>0</v>
      </c>
      <c r="B39" s="18">
        <v>0</v>
      </c>
      <c r="C39" s="33">
        <f t="shared" si="15"/>
        <v>5.781156231246249</v>
      </c>
      <c r="D39" s="9">
        <f t="shared" si="16"/>
        <v>5.5710826281311059</v>
      </c>
      <c r="E39" s="9">
        <f t="shared" si="17"/>
        <v>6.0705665836907716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10146</v>
      </c>
      <c r="V39">
        <v>548</v>
      </c>
      <c r="W39" s="33">
        <v>5.4011433077074713</v>
      </c>
    </row>
    <row r="40" spans="1:23" ht="15.6" x14ac:dyDescent="0.3">
      <c r="A40" s="18">
        <v>0</v>
      </c>
      <c r="B40" s="17">
        <v>0</v>
      </c>
      <c r="C40" s="33">
        <f t="shared" si="15"/>
        <v>4.9609921984396879</v>
      </c>
      <c r="D40" s="9">
        <f t="shared" si="16"/>
        <v>4.7509185953245447</v>
      </c>
      <c r="E40" s="9">
        <f t="shared" si="17"/>
        <v>19.898676495569571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9999</v>
      </c>
      <c r="V40">
        <v>640</v>
      </c>
      <c r="W40" s="33">
        <v>6.4006400640064003</v>
      </c>
    </row>
    <row r="41" spans="1:23" ht="15.6" x14ac:dyDescent="0.3">
      <c r="B41" s="23" t="s">
        <v>6</v>
      </c>
      <c r="C41" s="23">
        <f>$B$5</f>
        <v>6.1412098034574134</v>
      </c>
      <c r="D41" s="9">
        <f t="shared" si="16"/>
        <v>5.9311362003422703</v>
      </c>
      <c r="E41" s="9">
        <f t="shared" si="17"/>
        <v>0</v>
      </c>
      <c r="F41" s="13">
        <f>SUM(F29:F40)</f>
        <v>38.438408388785398</v>
      </c>
      <c r="G41" s="12">
        <f>SUM(G29:G40)</f>
        <v>94.019294285195684</v>
      </c>
      <c r="H41" s="25">
        <f>SUM(H29:H40)</f>
        <v>0.768768167775708</v>
      </c>
      <c r="I41" s="25">
        <f>SUM(I29:I40)</f>
        <v>1.8803858857039137</v>
      </c>
      <c r="T41" t="s">
        <v>63</v>
      </c>
      <c r="U41">
        <v>9994</v>
      </c>
      <c r="V41">
        <v>489</v>
      </c>
      <c r="W41" s="33">
        <v>4.892935761456874</v>
      </c>
    </row>
    <row r="42" spans="1:23" x14ac:dyDescent="0.25">
      <c r="T42" t="s">
        <v>64</v>
      </c>
      <c r="U42">
        <v>9996</v>
      </c>
      <c r="V42">
        <v>18</v>
      </c>
      <c r="W42" s="33">
        <v>0.18007202881152462</v>
      </c>
    </row>
    <row r="43" spans="1:23" x14ac:dyDescent="0.25">
      <c r="T43" t="s">
        <v>65</v>
      </c>
      <c r="U43">
        <v>9997</v>
      </c>
      <c r="V43">
        <v>14</v>
      </c>
      <c r="W43" s="33">
        <v>0.14004201260378113</v>
      </c>
    </row>
    <row r="44" spans="1:23" x14ac:dyDescent="0.25">
      <c r="B44" s="23" t="s">
        <v>129</v>
      </c>
      <c r="C44" s="23"/>
      <c r="D44" s="3"/>
      <c r="E44" s="3"/>
      <c r="F44" s="23"/>
      <c r="G44" s="23"/>
      <c r="T44" t="s">
        <v>66</v>
      </c>
      <c r="U44">
        <v>9997</v>
      </c>
      <c r="V44">
        <v>20</v>
      </c>
      <c r="W44" s="33">
        <v>0.20006001800540163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9999</v>
      </c>
      <c r="V45">
        <v>38</v>
      </c>
      <c r="W45" s="33">
        <v>0.38003800380038005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9997</v>
      </c>
      <c r="V46">
        <v>176</v>
      </c>
      <c r="W46" s="33">
        <v>1.7605281584475343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0.23013808284970982</v>
      </c>
      <c r="D47" s="9">
        <f>C47-$B$4</f>
        <v>2.0064479734566432E-2</v>
      </c>
      <c r="E47" s="9">
        <f>(($D$23-D47)/$D$23)*100</f>
        <v>99.661709341063371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9997</v>
      </c>
      <c r="V47">
        <v>355</v>
      </c>
      <c r="W47" s="33">
        <v>3.5510653195958786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0.20008003201280514</v>
      </c>
      <c r="D48" s="9">
        <f t="shared" ref="D48:D59" si="27">C48-$B$4</f>
        <v>-9.9935711023382556E-3</v>
      </c>
      <c r="E48" s="9">
        <f t="shared" ref="E48:E59" si="28">(($D$23-D48)/$D$23)*100</f>
        <v>100.16849336728706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9998</v>
      </c>
      <c r="V48">
        <v>481</v>
      </c>
      <c r="W48" s="33">
        <v>4.8109621924384882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0.28011204481792717</v>
      </c>
      <c r="D49" s="9">
        <f t="shared" si="27"/>
        <v>7.0038441702783782E-2</v>
      </c>
      <c r="E49" s="9">
        <f t="shared" si="28"/>
        <v>98.819139548696555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9999</v>
      </c>
      <c r="V49">
        <v>548</v>
      </c>
      <c r="W49" s="33">
        <v>5.4805480548054808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0.38007601520304057</v>
      </c>
      <c r="D50" s="9">
        <f t="shared" si="27"/>
        <v>0.17000241208789718</v>
      </c>
      <c r="E50" s="9">
        <f t="shared" si="28"/>
        <v>97.133729418014596</v>
      </c>
      <c r="F50" s="13" t="str">
        <f t="shared" si="22"/>
        <v/>
      </c>
      <c r="G50" s="12">
        <f t="shared" si="23"/>
        <v>69.47772637289512</v>
      </c>
      <c r="H50" s="25" t="str">
        <f t="shared" si="24"/>
        <v/>
      </c>
      <c r="I50" s="25">
        <f t="shared" si="25"/>
        <v>2.7791090549158048</v>
      </c>
      <c r="T50" t="s">
        <v>72</v>
      </c>
      <c r="U50">
        <v>9994</v>
      </c>
      <c r="V50">
        <v>580</v>
      </c>
      <c r="W50" s="33">
        <v>5.8034820892535519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1.7203440688137628</v>
      </c>
      <c r="D51" s="9">
        <f t="shared" si="27"/>
        <v>1.5102704656986194</v>
      </c>
      <c r="E51" s="9">
        <f t="shared" si="28"/>
        <v>74.536574196163869</v>
      </c>
      <c r="F51" s="13">
        <f t="shared" si="22"/>
        <v>28.592129819774868</v>
      </c>
      <c r="G51" s="12" t="str">
        <f t="shared" si="23"/>
        <v/>
      </c>
      <c r="H51" s="25">
        <f t="shared" si="24"/>
        <v>1.1436851927909948</v>
      </c>
      <c r="I51" s="25" t="str">
        <f t="shared" si="25"/>
        <v/>
      </c>
      <c r="T51" t="s">
        <v>73</v>
      </c>
      <c r="U51">
        <v>9999</v>
      </c>
      <c r="V51">
        <v>577</v>
      </c>
      <c r="W51" s="33">
        <v>5.7705770577057702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4.0916366546618645</v>
      </c>
      <c r="D52" s="9">
        <f t="shared" si="27"/>
        <v>3.881563051546721</v>
      </c>
      <c r="E52" s="9">
        <f t="shared" si="28"/>
        <v>34.556163938323884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10000</v>
      </c>
      <c r="V52">
        <v>614</v>
      </c>
      <c r="W52" s="33">
        <v>6.1400000000000006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5.0015004501350404</v>
      </c>
      <c r="D53" s="9">
        <f t="shared" si="27"/>
        <v>4.7914268470198973</v>
      </c>
      <c r="E53" s="9">
        <f t="shared" si="28"/>
        <v>19.215700244020756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9997</v>
      </c>
      <c r="V53">
        <v>526</v>
      </c>
      <c r="W53" s="33">
        <v>5.2615784735420625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4.9709941988397679</v>
      </c>
      <c r="D54" s="9">
        <f t="shared" si="27"/>
        <v>4.7609205957246248</v>
      </c>
      <c r="E54" s="9">
        <f t="shared" si="28"/>
        <v>19.73004100883934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9995</v>
      </c>
      <c r="V54">
        <v>20</v>
      </c>
      <c r="W54" s="33">
        <v>0.20010005002501249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5.1910382076415278</v>
      </c>
      <c r="D55" s="9">
        <f t="shared" si="27"/>
        <v>4.9809646045263847</v>
      </c>
      <c r="E55" s="9">
        <f t="shared" si="28"/>
        <v>16.020060300774304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9997</v>
      </c>
      <c r="V55">
        <v>17</v>
      </c>
      <c r="W55" s="33">
        <v>0.17005101530459138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5.4011433077074713</v>
      </c>
      <c r="D56" s="9">
        <f t="shared" si="27"/>
        <v>5.1910697045923282</v>
      </c>
      <c r="E56" s="9">
        <f t="shared" si="28"/>
        <v>12.477651342878197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9995</v>
      </c>
      <c r="V56">
        <v>23</v>
      </c>
      <c r="W56" s="33">
        <v>0.23011505752876441</v>
      </c>
    </row>
    <row r="57" spans="1:23" ht="15.6" x14ac:dyDescent="0.3">
      <c r="A57" s="18">
        <v>0</v>
      </c>
      <c r="B57" s="18">
        <v>0</v>
      </c>
      <c r="C57" s="33">
        <f t="shared" si="26"/>
        <v>6.4006400640064003</v>
      </c>
      <c r="D57" s="9">
        <f t="shared" si="27"/>
        <v>6.1905664608912572</v>
      </c>
      <c r="E57" s="9">
        <f t="shared" si="28"/>
        <v>-4.3740398430576564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9998</v>
      </c>
      <c r="V57">
        <v>24</v>
      </c>
      <c r="W57" s="33">
        <v>0.24004800960192038</v>
      </c>
    </row>
    <row r="58" spans="1:23" ht="15.6" x14ac:dyDescent="0.3">
      <c r="A58" s="18">
        <v>0</v>
      </c>
      <c r="B58" s="17">
        <v>0</v>
      </c>
      <c r="C58" s="33">
        <f t="shared" si="26"/>
        <v>4.892935761456874</v>
      </c>
      <c r="D58" s="9">
        <f t="shared" si="27"/>
        <v>4.6828621583417309</v>
      </c>
      <c r="E58" s="9">
        <f t="shared" si="28"/>
        <v>21.046119998534259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9998</v>
      </c>
      <c r="V58">
        <v>147</v>
      </c>
      <c r="W58" s="33">
        <v>1.4702940588117623</v>
      </c>
    </row>
    <row r="59" spans="1:23" ht="15.6" x14ac:dyDescent="0.3">
      <c r="B59" s="23" t="s">
        <v>6</v>
      </c>
      <c r="C59" s="23">
        <f>$B$5</f>
        <v>6.1412098034574134</v>
      </c>
      <c r="D59" s="9">
        <f t="shared" si="27"/>
        <v>5.9311362003422703</v>
      </c>
      <c r="E59" s="9">
        <f t="shared" si="28"/>
        <v>0</v>
      </c>
      <c r="F59" s="13">
        <f>SUM(F47:F58)</f>
        <v>28.592129819774868</v>
      </c>
      <c r="G59" s="12">
        <f>SUM(G47:G58)</f>
        <v>69.47772637289512</v>
      </c>
      <c r="H59" s="25">
        <f>SUM(H47:H58)</f>
        <v>1.1436851927909948</v>
      </c>
      <c r="I59" s="25">
        <f>SUM(I47:I58)</f>
        <v>2.7791090549158048</v>
      </c>
      <c r="T59" t="s">
        <v>81</v>
      </c>
      <c r="U59">
        <v>9993</v>
      </c>
      <c r="V59">
        <v>407</v>
      </c>
      <c r="W59" s="33">
        <v>4.0728509956969878</v>
      </c>
    </row>
    <row r="60" spans="1:23" x14ac:dyDescent="0.25">
      <c r="T60" t="s">
        <v>82</v>
      </c>
      <c r="U60">
        <v>9998</v>
      </c>
      <c r="V60">
        <v>510</v>
      </c>
      <c r="W60" s="33">
        <v>5.1010202040408084</v>
      </c>
    </row>
    <row r="61" spans="1:23" x14ac:dyDescent="0.25">
      <c r="T61" t="s">
        <v>83</v>
      </c>
      <c r="U61">
        <v>9998</v>
      </c>
      <c r="V61">
        <v>560</v>
      </c>
      <c r="W61" s="33">
        <v>5.6011202240448092</v>
      </c>
    </row>
    <row r="62" spans="1:23" x14ac:dyDescent="0.25">
      <c r="B62" s="23" t="s">
        <v>130</v>
      </c>
      <c r="C62" s="23"/>
      <c r="D62" s="3"/>
      <c r="E62" s="3"/>
      <c r="F62" s="23"/>
      <c r="G62" s="23"/>
      <c r="T62" t="s">
        <v>84</v>
      </c>
      <c r="U62">
        <v>9998</v>
      </c>
      <c r="V62">
        <v>542</v>
      </c>
      <c r="W62" s="33">
        <v>5.4210842168433686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9998</v>
      </c>
      <c r="V63">
        <v>666</v>
      </c>
      <c r="W63" s="33">
        <v>6.6613322664532904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9997</v>
      </c>
      <c r="V64">
        <v>657</v>
      </c>
      <c r="W64" s="33">
        <v>6.5719715914774435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0.18007202881152462</v>
      </c>
      <c r="D65" s="9">
        <f>C65-$B$4</f>
        <v>-3.0001574303618772E-2</v>
      </c>
      <c r="E65" s="9">
        <f>(($D$23-D65)/$D$23)*100</f>
        <v>100.50583182193466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9998</v>
      </c>
      <c r="V65">
        <v>482</v>
      </c>
      <c r="W65" s="33">
        <v>4.8209641928385683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0.14004201260378113</v>
      </c>
      <c r="D66" s="9">
        <f t="shared" ref="D66:D77" si="35">C66-$B$4</f>
        <v>-7.0031590511362263E-2</v>
      </c>
      <c r="E66" s="9">
        <f t="shared" ref="E66:E77" si="36">(($D$23-D66)/$D$23)*100</f>
        <v>101.18074493901052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9996</v>
      </c>
      <c r="V66">
        <v>18</v>
      </c>
      <c r="W66" s="33">
        <v>0.18007202881152462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0.20006001800540163</v>
      </c>
      <c r="D67" s="9">
        <f t="shared" si="35"/>
        <v>-1.0013585109741763E-2</v>
      </c>
      <c r="E67" s="9">
        <f t="shared" si="36"/>
        <v>100.1688308069736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9997</v>
      </c>
      <c r="V67">
        <v>20</v>
      </c>
      <c r="W67" s="33">
        <v>0.20006001800540163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0.38003800380038005</v>
      </c>
      <c r="D68" s="9">
        <f t="shared" si="35"/>
        <v>0.16996440068523666</v>
      </c>
      <c r="E68" s="9">
        <f t="shared" si="36"/>
        <v>97.134370296952071</v>
      </c>
      <c r="F68" s="25" t="str">
        <f t="shared" si="30"/>
        <v/>
      </c>
      <c r="G68" s="28">
        <f t="shared" si="31"/>
        <v>52.921218825688925</v>
      </c>
      <c r="H68" s="25" t="str">
        <f t="shared" si="32"/>
        <v/>
      </c>
      <c r="I68" s="25">
        <f t="shared" si="33"/>
        <v>4.2336975060551136</v>
      </c>
      <c r="T68" t="s">
        <v>90</v>
      </c>
      <c r="U68">
        <v>9999</v>
      </c>
      <c r="V68">
        <v>13</v>
      </c>
      <c r="W68" s="33">
        <v>0.13001300130013002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1.7605281584475343</v>
      </c>
      <c r="D69" s="9">
        <f t="shared" si="35"/>
        <v>1.550454555332391</v>
      </c>
      <c r="E69" s="9">
        <f t="shared" si="36"/>
        <v>73.859063374013928</v>
      </c>
      <c r="F69" s="25">
        <f t="shared" si="30"/>
        <v>18.901108495327403</v>
      </c>
      <c r="G69" s="28" t="str">
        <f t="shared" si="31"/>
        <v/>
      </c>
      <c r="H69" s="25">
        <f t="shared" si="32"/>
        <v>1.5120886796261923</v>
      </c>
      <c r="I69" s="25" t="str">
        <f t="shared" si="33"/>
        <v/>
      </c>
      <c r="T69" t="s">
        <v>91</v>
      </c>
      <c r="U69">
        <v>9999</v>
      </c>
      <c r="V69">
        <v>40</v>
      </c>
      <c r="W69" s="33">
        <v>0.40004000400040002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3.5510653195958786</v>
      </c>
      <c r="D70" s="9">
        <f t="shared" si="35"/>
        <v>3.340991716480735</v>
      </c>
      <c r="E70" s="9">
        <f t="shared" si="36"/>
        <v>43.670291768246102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9997</v>
      </c>
      <c r="V70">
        <v>195</v>
      </c>
      <c r="W70" s="33">
        <v>1.950585175552666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4.8109621924384882</v>
      </c>
      <c r="D71" s="9">
        <f t="shared" si="35"/>
        <v>4.6008885893233451</v>
      </c>
      <c r="E71" s="9">
        <f t="shared" si="36"/>
        <v>22.428208796523002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10000</v>
      </c>
      <c r="V71">
        <v>398</v>
      </c>
      <c r="W71" s="33">
        <v>3.9800000000000004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5.4805480548054808</v>
      </c>
      <c r="D72" s="9">
        <f t="shared" si="35"/>
        <v>5.2704744516903377</v>
      </c>
      <c r="E72" s="9">
        <f t="shared" si="36"/>
        <v>11.138873334485348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10000</v>
      </c>
      <c r="V72">
        <v>481</v>
      </c>
      <c r="W72" s="33">
        <v>4.8099999999999996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5.8034820892535519</v>
      </c>
      <c r="D73" s="9">
        <f t="shared" si="35"/>
        <v>5.5934084861384088</v>
      </c>
      <c r="E73" s="9">
        <f t="shared" si="36"/>
        <v>5.6941486891562549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10000</v>
      </c>
      <c r="V73">
        <v>550</v>
      </c>
      <c r="W73" s="33">
        <v>5.5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5.7705770577057702</v>
      </c>
      <c r="D74" s="9">
        <f t="shared" si="35"/>
        <v>5.5605034545906271</v>
      </c>
      <c r="E74" s="9">
        <f t="shared" si="36"/>
        <v>6.2489333111294076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9997</v>
      </c>
      <c r="V74">
        <v>537</v>
      </c>
      <c r="W74" s="33">
        <v>5.3716114834450339</v>
      </c>
    </row>
    <row r="75" spans="1:23" ht="15.6" x14ac:dyDescent="0.3">
      <c r="A75" s="18">
        <v>0</v>
      </c>
      <c r="B75" s="18">
        <v>0</v>
      </c>
      <c r="C75" s="33">
        <f t="shared" si="34"/>
        <v>6.1400000000000006</v>
      </c>
      <c r="D75" s="9">
        <f t="shared" si="35"/>
        <v>5.9299263968848575</v>
      </c>
      <c r="E75" s="9">
        <f t="shared" si="36"/>
        <v>2.0397499172975061E-2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9996</v>
      </c>
      <c r="V75">
        <v>641</v>
      </c>
      <c r="W75" s="33">
        <v>6.4125650260104043</v>
      </c>
    </row>
    <row r="76" spans="1:23" ht="15.6" x14ac:dyDescent="0.3">
      <c r="A76" s="18">
        <v>0</v>
      </c>
      <c r="B76" s="17">
        <v>0</v>
      </c>
      <c r="C76" s="33">
        <f t="shared" si="34"/>
        <v>5.2615784735420625</v>
      </c>
      <c r="D76" s="9">
        <f t="shared" si="35"/>
        <v>5.0515048704269194</v>
      </c>
      <c r="E76" s="9">
        <f t="shared" si="36"/>
        <v>14.830739005194143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9999</v>
      </c>
      <c r="V76">
        <v>641</v>
      </c>
      <c r="W76" s="33">
        <v>6.4106410641064109</v>
      </c>
    </row>
    <row r="77" spans="1:23" ht="15.6" x14ac:dyDescent="0.3">
      <c r="B77" s="23" t="s">
        <v>6</v>
      </c>
      <c r="C77" s="23">
        <f>$B$5</f>
        <v>6.1412098034574134</v>
      </c>
      <c r="D77" s="9">
        <f t="shared" si="35"/>
        <v>5.9311362003422703</v>
      </c>
      <c r="E77" s="9">
        <f t="shared" si="36"/>
        <v>0</v>
      </c>
      <c r="F77" s="25">
        <f>SUM(F65:F76)</f>
        <v>18.901108495327403</v>
      </c>
      <c r="G77" s="28">
        <f>SUM(G65:G76)</f>
        <v>52.921218825688925</v>
      </c>
      <c r="H77" s="25">
        <f>SUM(H65:H76)</f>
        <v>1.5120886796261923</v>
      </c>
      <c r="I77" s="25">
        <f>SUM(I65:I76)</f>
        <v>4.2336975060551136</v>
      </c>
      <c r="T77" t="s">
        <v>99</v>
      </c>
      <c r="U77">
        <v>9999</v>
      </c>
      <c r="V77">
        <v>537</v>
      </c>
      <c r="W77" s="33">
        <v>5.3705370537053705</v>
      </c>
    </row>
    <row r="78" spans="1:23" x14ac:dyDescent="0.25">
      <c r="T78" t="s">
        <v>100</v>
      </c>
      <c r="U78">
        <v>9998</v>
      </c>
      <c r="V78">
        <v>15</v>
      </c>
      <c r="W78" s="33">
        <v>0.15003000600120023</v>
      </c>
    </row>
    <row r="79" spans="1:23" x14ac:dyDescent="0.25">
      <c r="T79" t="s">
        <v>101</v>
      </c>
      <c r="U79">
        <v>9997</v>
      </c>
      <c r="V79">
        <v>23</v>
      </c>
      <c r="W79" s="33">
        <v>0.23006902070621185</v>
      </c>
    </row>
    <row r="80" spans="1:23" x14ac:dyDescent="0.25">
      <c r="B80" s="23" t="s">
        <v>127</v>
      </c>
      <c r="C80" s="23"/>
      <c r="D80" s="3"/>
      <c r="E80" s="3"/>
      <c r="F80" s="23"/>
      <c r="G80" s="23"/>
      <c r="T80" t="s">
        <v>102</v>
      </c>
      <c r="U80">
        <v>9996</v>
      </c>
      <c r="V80">
        <v>22</v>
      </c>
      <c r="W80" s="33">
        <v>0.22008803521408565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9997</v>
      </c>
      <c r="V81">
        <v>63</v>
      </c>
      <c r="W81" s="33">
        <v>0.63018905671701508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9997</v>
      </c>
      <c r="V82">
        <v>228</v>
      </c>
      <c r="W82" s="33">
        <v>2.2806842052615783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0.20010005002501249</v>
      </c>
      <c r="D83" s="9">
        <f>C83-$B$4</f>
        <v>-9.9735530901308989E-3</v>
      </c>
      <c r="E83" s="9">
        <f>(($D$23-D83)/$D$23)*100</f>
        <v>100.16815586007878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9997</v>
      </c>
      <c r="V83">
        <v>377</v>
      </c>
      <c r="W83" s="33">
        <v>3.7711313394018204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0.17005101530459138</v>
      </c>
      <c r="D84" s="9">
        <f t="shared" ref="D84:D95" si="43">C84-$B$4</f>
        <v>-4.0022587810552013E-2</v>
      </c>
      <c r="E84" s="9">
        <f t="shared" ref="E84:E95" si="44">(($D$23-D84)/$D$23)*100</f>
        <v>100.67478787299207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9998</v>
      </c>
      <c r="V84">
        <v>501</v>
      </c>
      <c r="W84" s="33">
        <v>5.011002200440088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0.23011505752876441</v>
      </c>
      <c r="D85" s="9">
        <f t="shared" si="43"/>
        <v>2.0041454413621013E-2</v>
      </c>
      <c r="E85" s="9">
        <f t="shared" si="44"/>
        <v>99.662097552026125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10095</v>
      </c>
      <c r="V85">
        <v>579</v>
      </c>
      <c r="W85" s="33">
        <v>5.7355126300148589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0.24004800960192038</v>
      </c>
      <c r="D86" s="9">
        <f t="shared" si="43"/>
        <v>2.9974406486776989E-2</v>
      </c>
      <c r="E86" s="9">
        <f t="shared" si="44"/>
        <v>99.49462623223782</v>
      </c>
      <c r="F86" s="25" t="str">
        <f t="shared" si="38"/>
        <v/>
      </c>
      <c r="G86" s="28">
        <f t="shared" si="39"/>
        <v>31.809005422633923</v>
      </c>
      <c r="H86" s="25" t="str">
        <f t="shared" si="40"/>
        <v/>
      </c>
      <c r="I86" s="25">
        <f t="shared" si="41"/>
        <v>5.0894408676214287</v>
      </c>
      <c r="T86" t="s">
        <v>108</v>
      </c>
      <c r="U86">
        <v>9998</v>
      </c>
      <c r="V86">
        <v>558</v>
      </c>
      <c r="W86" s="33">
        <v>5.5811162232446492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1.4702940588117623</v>
      </c>
      <c r="D87" s="9">
        <f t="shared" si="43"/>
        <v>1.260220455696619</v>
      </c>
      <c r="E87" s="9">
        <f t="shared" si="44"/>
        <v>78.752461364419588</v>
      </c>
      <c r="F87" s="25">
        <f t="shared" si="38"/>
        <v>13.867646362737762</v>
      </c>
      <c r="G87" s="28" t="str">
        <f t="shared" si="39"/>
        <v/>
      </c>
      <c r="H87" s="25">
        <f t="shared" si="40"/>
        <v>2.218823418038042</v>
      </c>
      <c r="I87" s="25" t="str">
        <f t="shared" si="41"/>
        <v/>
      </c>
      <c r="T87" t="s">
        <v>110</v>
      </c>
      <c r="U87">
        <v>9995</v>
      </c>
      <c r="V87">
        <v>628</v>
      </c>
      <c r="W87" s="33">
        <v>6.2831415707853928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4.0728509956969878</v>
      </c>
      <c r="D88" s="9">
        <f t="shared" si="43"/>
        <v>3.8627773925818443</v>
      </c>
      <c r="E88" s="9">
        <f t="shared" si="44"/>
        <v>34.872893454058037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9998</v>
      </c>
      <c r="V88">
        <v>594</v>
      </c>
      <c r="W88" s="33">
        <v>5.9411882376475296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5.1010202040408084</v>
      </c>
      <c r="D89" s="9">
        <f t="shared" si="43"/>
        <v>4.8909466009256652</v>
      </c>
      <c r="E89" s="9">
        <f t="shared" si="44"/>
        <v>17.537779681346358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10169</v>
      </c>
      <c r="V89">
        <v>496</v>
      </c>
      <c r="W89" s="33">
        <v>4.877569082505655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5.6011202240448092</v>
      </c>
      <c r="D90" s="9">
        <f t="shared" si="43"/>
        <v>5.3910466209296661</v>
      </c>
      <c r="E90" s="9">
        <f t="shared" si="44"/>
        <v>9.106005344834891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5.4210842168433686</v>
      </c>
      <c r="D91" s="9">
        <f t="shared" si="43"/>
        <v>5.2110106137282255</v>
      </c>
      <c r="E91" s="9">
        <f t="shared" si="44"/>
        <v>12.141444105979025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6.6613322664532904</v>
      </c>
      <c r="D92" s="9">
        <f t="shared" si="43"/>
        <v>6.4512586633381472</v>
      </c>
      <c r="E92" s="9">
        <f t="shared" si="44"/>
        <v>-8.7693562485694052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6.5719715914774435</v>
      </c>
      <c r="D93" s="9">
        <f t="shared" si="43"/>
        <v>6.3618979883623004</v>
      </c>
      <c r="E93" s="9">
        <f t="shared" si="44"/>
        <v>-7.2627195442784123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4.8209641928385683</v>
      </c>
      <c r="D94" s="9">
        <f t="shared" si="43"/>
        <v>4.6108905897234251</v>
      </c>
      <c r="E94" s="9">
        <f t="shared" si="44"/>
        <v>22.259573309792771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6.1412098034574134</v>
      </c>
      <c r="D95" s="9">
        <f t="shared" si="43"/>
        <v>5.9311362003422703</v>
      </c>
      <c r="E95" s="9">
        <f t="shared" si="44"/>
        <v>0</v>
      </c>
      <c r="F95" s="25">
        <f>SUM(F83:F94)</f>
        <v>13.867646362737762</v>
      </c>
      <c r="G95" s="28">
        <f>SUM(G83:G94)</f>
        <v>31.809005422633923</v>
      </c>
      <c r="H95" s="25">
        <f>SUM(H83:H94)</f>
        <v>2.218823418038042</v>
      </c>
      <c r="I95" s="25">
        <f>SUM(I83:I94)</f>
        <v>5.0894408676214287</v>
      </c>
    </row>
    <row r="98" spans="1:9" x14ac:dyDescent="0.25">
      <c r="B98" s="23" t="s">
        <v>126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0.18007202881152462</v>
      </c>
      <c r="D101" s="9">
        <f>C101-$B$4</f>
        <v>-3.0001574303618772E-2</v>
      </c>
      <c r="E101" s="9">
        <f>(($D$23-D101)/$D$23)*100</f>
        <v>100.50583182193466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0.20006001800540163</v>
      </c>
      <c r="D102" s="9">
        <f t="shared" ref="D102:D113" si="51">C102-$B$4</f>
        <v>-1.0013585109741763E-2</v>
      </c>
      <c r="E102" s="9">
        <f t="shared" ref="E102:E113" si="52">(($D$23-D102)/$D$23)*100</f>
        <v>100.1688308069736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0.13001300130013002</v>
      </c>
      <c r="D103" s="9">
        <f t="shared" si="51"/>
        <v>-8.0060601815013371E-2</v>
      </c>
      <c r="E103" s="9">
        <f t="shared" si="52"/>
        <v>101.34983583432788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0.40004000400040002</v>
      </c>
      <c r="D104" s="9">
        <f t="shared" si="51"/>
        <v>0.18996640088525663</v>
      </c>
      <c r="E104" s="9">
        <f t="shared" si="52"/>
        <v>96.797133053962</v>
      </c>
      <c r="F104" s="25" t="str">
        <f t="shared" si="46"/>
        <v/>
      </c>
      <c r="G104" s="28">
        <f t="shared" si="47"/>
        <v>21.749955865963457</v>
      </c>
      <c r="H104" s="25" t="str">
        <f t="shared" si="48"/>
        <v/>
      </c>
      <c r="I104" s="25">
        <f t="shared" si="49"/>
        <v>6.9599858771083056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1.950585175552666</v>
      </c>
      <c r="D105" s="9">
        <f t="shared" si="51"/>
        <v>1.7405115724375226</v>
      </c>
      <c r="E105" s="9">
        <f t="shared" si="52"/>
        <v>70.654668622563705</v>
      </c>
      <c r="F105" s="25">
        <f t="shared" si="46"/>
        <v>8.7271866716947919</v>
      </c>
      <c r="G105" s="28" t="str">
        <f t="shared" si="47"/>
        <v/>
      </c>
      <c r="H105" s="25">
        <f t="shared" si="48"/>
        <v>2.7926997349423335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3.9800000000000004</v>
      </c>
      <c r="D106" s="9">
        <f t="shared" si="51"/>
        <v>3.7699263968848569</v>
      </c>
      <c r="E106" s="9">
        <f t="shared" si="52"/>
        <v>36.43837757987577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4.8099999999999996</v>
      </c>
      <c r="D107" s="9">
        <f t="shared" si="51"/>
        <v>4.5999263968848565</v>
      </c>
      <c r="E107" s="9">
        <f t="shared" si="52"/>
        <v>22.444431530346463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5.5</v>
      </c>
      <c r="D108" s="9">
        <f t="shared" si="51"/>
        <v>5.2899263968848569</v>
      </c>
      <c r="E108" s="9">
        <f t="shared" si="52"/>
        <v>10.810910115677514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5.3716114834450339</v>
      </c>
      <c r="D109" s="9">
        <f t="shared" si="51"/>
        <v>5.1615378803298908</v>
      </c>
      <c r="E109" s="9">
        <f t="shared" si="52"/>
        <v>12.975563096459798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6.4125650260104043</v>
      </c>
      <c r="D110" s="9">
        <f t="shared" si="51"/>
        <v>6.2024914228952612</v>
      </c>
      <c r="E110" s="9">
        <f t="shared" si="52"/>
        <v>-4.5750968008006927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6.4106410641064109</v>
      </c>
      <c r="D111" s="9">
        <f t="shared" si="51"/>
        <v>6.2005674609912678</v>
      </c>
      <c r="E111" s="9">
        <f t="shared" si="52"/>
        <v>-4.5426584645526988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5.3705370537053705</v>
      </c>
      <c r="D112" s="9">
        <f t="shared" si="51"/>
        <v>5.1604634505902274</v>
      </c>
      <c r="E112" s="9">
        <f t="shared" si="52"/>
        <v>12.993678170930714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6.1412098034574134</v>
      </c>
      <c r="D113" s="9">
        <f t="shared" si="51"/>
        <v>5.9311362003422703</v>
      </c>
      <c r="E113" s="9">
        <f t="shared" si="52"/>
        <v>0</v>
      </c>
      <c r="F113" s="25">
        <f>SUM(F101:F112)</f>
        <v>8.7271866716947919</v>
      </c>
      <c r="G113" s="28">
        <f>SUM(G101:G112)</f>
        <v>21.749955865963457</v>
      </c>
      <c r="H113" s="25">
        <f>SUM(H101:H112)</f>
        <v>2.7926997349423335</v>
      </c>
      <c r="I113" s="25">
        <f>SUM(I101:I112)</f>
        <v>6.9599858771083056</v>
      </c>
    </row>
    <row r="116" spans="1:9" x14ac:dyDescent="0.25">
      <c r="B116" s="23" t="s">
        <v>131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 cm="1">
        <f t="array" ref="C119:C130">W78:W89</f>
        <v>0.15003000600120023</v>
      </c>
      <c r="D119" s="9">
        <f>C119-$B$4</f>
        <v>-6.0043597113943165E-2</v>
      </c>
      <c r="E119" s="9">
        <f>(($D$23-D119)/$D$23)*100</f>
        <v>101.01234561280987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v>0.23006902070621185</v>
      </c>
      <c r="D120" s="9">
        <f t="shared" ref="D120:D131" si="58">C120-$B$4</f>
        <v>1.999541759106846E-2</v>
      </c>
      <c r="E120" s="9">
        <f t="shared" ref="E120:E131" si="59">(($D$23-D120)/$D$23)*100</f>
        <v>99.662873740955163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0">B120/2</f>
        <v>20</v>
      </c>
      <c r="C121" s="33">
        <v>0.22008803521408565</v>
      </c>
      <c r="D121" s="9">
        <f t="shared" si="58"/>
        <v>1.0014432098942261E-2</v>
      </c>
      <c r="E121" s="9">
        <f t="shared" si="59"/>
        <v>99.831154912639434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0"/>
        <v>10</v>
      </c>
      <c r="C122" s="33">
        <v>0.63018905671701508</v>
      </c>
      <c r="D122" s="9">
        <f t="shared" si="58"/>
        <v>0.42011545360187169</v>
      </c>
      <c r="E122" s="9">
        <f t="shared" si="59"/>
        <v>92.916779527375752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9.4759204030835598</v>
      </c>
    </row>
    <row r="123" spans="1:9" ht="15.6" x14ac:dyDescent="0.3">
      <c r="A123" s="17">
        <v>0</v>
      </c>
      <c r="B123" s="17">
        <f t="shared" si="60"/>
        <v>5</v>
      </c>
      <c r="C123" s="33">
        <v>2.2806842052615783</v>
      </c>
      <c r="D123" s="9">
        <f t="shared" si="58"/>
        <v>2.0706106021464348</v>
      </c>
      <c r="E123" s="9">
        <f t="shared" si="59"/>
        <v>65.089140896360703</v>
      </c>
      <c r="F123" s="25">
        <f t="shared" si="54"/>
        <v>0</v>
      </c>
      <c r="G123" s="28" t="str">
        <f t="shared" si="55"/>
        <v/>
      </c>
      <c r="H123" s="25">
        <f t="shared" si="56"/>
        <v>3.4988439416521935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0"/>
        <v>2.5</v>
      </c>
      <c r="C124" s="33">
        <v>3.7711313394018204</v>
      </c>
      <c r="D124" s="9">
        <f t="shared" si="58"/>
        <v>3.5610577362866769</v>
      </c>
      <c r="E124" s="9">
        <f t="shared" si="59"/>
        <v>39.959939950777432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0"/>
        <v>1.25</v>
      </c>
      <c r="C125" s="33">
        <v>5.011002200440088</v>
      </c>
      <c r="D125" s="9">
        <f t="shared" si="58"/>
        <v>4.8009285973249449</v>
      </c>
      <c r="E125" s="9">
        <f t="shared" si="59"/>
        <v>19.055499061918425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0"/>
        <v>0.625</v>
      </c>
      <c r="C126" s="33">
        <v>5.7355126300148589</v>
      </c>
      <c r="D126" s="9">
        <f t="shared" si="58"/>
        <v>5.5254390268997158</v>
      </c>
      <c r="E126" s="9">
        <f t="shared" si="59"/>
        <v>6.8401257320501729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0"/>
        <v>0.3125</v>
      </c>
      <c r="C127" s="33">
        <v>5.5811162232446492</v>
      </c>
      <c r="D127" s="9">
        <f t="shared" ref="D127" si="61">C127-$B$4</f>
        <v>5.3710426201295061</v>
      </c>
      <c r="E127" s="9">
        <f t="shared" ref="E127" si="62">(($D$23-D127)/$D$23)*100</f>
        <v>9.4432763182953501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0"/>
        <v>0.15625</v>
      </c>
      <c r="C128" s="33">
        <v>6.2831415707853928</v>
      </c>
      <c r="D128" s="9">
        <f t="shared" si="58"/>
        <v>6.0730679676702497</v>
      </c>
      <c r="E128" s="9">
        <f t="shared" si="59"/>
        <v>-2.3929945719302301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v>5.9411882376475296</v>
      </c>
      <c r="D129" s="9">
        <f t="shared" si="58"/>
        <v>5.7311146345323865</v>
      </c>
      <c r="E129" s="9">
        <f t="shared" si="59"/>
        <v>3.372398796007098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v>4.877569082505655</v>
      </c>
      <c r="D130" s="9">
        <f t="shared" si="58"/>
        <v>4.6674954793905119</v>
      </c>
      <c r="E130" s="9">
        <f t="shared" si="59"/>
        <v>21.305204909623168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6.1412098034574134</v>
      </c>
      <c r="D131" s="9">
        <f t="shared" si="58"/>
        <v>5.9311362003422703</v>
      </c>
      <c r="E131" s="9">
        <f t="shared" si="59"/>
        <v>0</v>
      </c>
      <c r="F131" s="25">
        <f>SUM(F119:F130)</f>
        <v>0</v>
      </c>
      <c r="G131" s="28">
        <f>SUM(G119:G130)</f>
        <v>0</v>
      </c>
      <c r="H131" s="25">
        <f>SUM(H119:H130)</f>
        <v>3.4988439416521935</v>
      </c>
      <c r="I131" s="25">
        <f>SUM(I119:I130)</f>
        <v>9.4759204030835598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DHA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